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23895" windowHeight="9735"/>
  </bookViews>
  <sheets>
    <sheet name="Sheet1" sheetId="1" r:id="rId1"/>
    <sheet name="Sheet2" sheetId="2" r:id="rId2"/>
    <sheet name="Sheet3" sheetId="3" r:id="rId3"/>
  </sheets>
  <externalReferences>
    <externalReference r:id="rId4"/>
  </externalReferences>
  <calcPr calcId="124519"/>
</workbook>
</file>

<file path=xl/calcChain.xml><?xml version="1.0" encoding="utf-8"?>
<calcChain xmlns="http://schemas.openxmlformats.org/spreadsheetml/2006/main">
  <c r="G76" i="1"/>
  <c r="G77" s="1"/>
  <c r="D6" s="1"/>
  <c r="G75"/>
  <c r="E71"/>
  <c r="E70"/>
  <c r="E69"/>
  <c r="E68"/>
  <c r="E64"/>
  <c r="E63"/>
  <c r="F61"/>
  <c r="F71" s="1"/>
  <c r="E61"/>
  <c r="F60"/>
  <c r="F64" s="1"/>
  <c r="G64" s="1"/>
  <c r="E60"/>
  <c r="F59"/>
  <c r="F70" s="1"/>
  <c r="G70" s="1"/>
  <c r="E59"/>
  <c r="G58"/>
  <c r="F58"/>
  <c r="F69" s="1"/>
  <c r="G69" s="1"/>
  <c r="E58"/>
  <c r="F57"/>
  <c r="F68" s="1"/>
  <c r="G68" s="1"/>
  <c r="E57"/>
  <c r="F55"/>
  <c r="G55" s="1"/>
  <c r="E55"/>
  <c r="F51"/>
  <c r="E51"/>
  <c r="G51" s="1"/>
  <c r="F46"/>
  <c r="E46"/>
  <c r="G46" s="1"/>
  <c r="F42"/>
  <c r="E42"/>
  <c r="F39"/>
  <c r="E39"/>
  <c r="F36"/>
  <c r="E36"/>
  <c r="F33"/>
  <c r="E33"/>
  <c r="G33" s="1"/>
  <c r="F30"/>
  <c r="E30"/>
  <c r="G30" s="1"/>
  <c r="F25"/>
  <c r="E25"/>
  <c r="F20"/>
  <c r="E20"/>
  <c r="G17"/>
  <c r="F17"/>
  <c r="E17"/>
  <c r="F11"/>
  <c r="G11" s="1"/>
  <c r="E11"/>
  <c r="G59" l="1"/>
  <c r="G25"/>
  <c r="G42"/>
  <c r="G20"/>
  <c r="G66" s="1"/>
  <c r="G39"/>
  <c r="G36"/>
  <c r="G71"/>
  <c r="G72" s="1"/>
  <c r="G73" s="1"/>
  <c r="F63"/>
  <c r="G63" s="1"/>
  <c r="G57"/>
  <c r="G61"/>
  <c r="G60"/>
</calcChain>
</file>

<file path=xl/sharedStrings.xml><?xml version="1.0" encoding="utf-8"?>
<sst xmlns="http://schemas.openxmlformats.org/spreadsheetml/2006/main" count="86" uniqueCount="68">
  <si>
    <t>GR - 75</t>
  </si>
  <si>
    <t>NAGAR PARISHAD, SHEIKHPURA (BIHAR)</t>
  </si>
  <si>
    <t>okMZ ua0&amp; 30 es 'kaHkq 'kj.k flag ds ikl ls gksrs gq, d`".k ;kno ds ?kj rd ,oa jsyos ykbZu ds ikl ls fot; th ds ?kj rd ,oa xaxk th ds ?kj ls tksxh ;kno rd iFk ,oa ukyk fuekZ.k dk;ZaA</t>
  </si>
  <si>
    <t>Estimated Cost:-</t>
  </si>
  <si>
    <t>Earnest Money :-</t>
  </si>
  <si>
    <t>Time of Completion :-</t>
  </si>
  <si>
    <t>three month from the date of work order</t>
  </si>
  <si>
    <t>Cost of BOQ :-</t>
  </si>
  <si>
    <t>S,No</t>
  </si>
  <si>
    <t>SOR .</t>
  </si>
  <si>
    <t>Items of work</t>
  </si>
  <si>
    <t>Unit</t>
  </si>
  <si>
    <t>Rate</t>
  </si>
  <si>
    <t>Quantity</t>
  </si>
  <si>
    <t>Amount</t>
  </si>
  <si>
    <t>2.8.1</t>
  </si>
  <si>
    <t>Earth work in excavation  in foundtion trenches or drains (not exceeding 1.5m in width or 10 sqm on plan) including dressing of sides and ramming of bottoms, lift up to 1.5m, including getting out the excavated soil and disposal of surplus excavated soil as directed, within a lead of 50m.</t>
  </si>
  <si>
    <t>cum</t>
  </si>
  <si>
    <t>Supplying and filling in plinth with local sand and under floor,watering ,ramming, consolidating and dressing complete</t>
  </si>
  <si>
    <t>Providing designation 100A one brick flat soling joints filled with local sand including cost of watering texes royalty all complete as per building specification and direction of E/I.</t>
  </si>
  <si>
    <t>sqm</t>
  </si>
  <si>
    <t>Providing and laying in position cement concrete of specified grade excluding the cost of centering and shuttering-All work up to plinth level:</t>
  </si>
  <si>
    <t>4.1.3</t>
  </si>
  <si>
    <t>1:2:4(1 Cement:2 coarse sand: 4 graded stone aggregate 20mm nominal size)</t>
  </si>
  <si>
    <t xml:space="preserve">5.3
</t>
  </si>
  <si>
    <t>Reinforced cement concrete work in beams, suspended floors, roofs having slope upto 15, landings, balconiec, shelves, chajjas, lintels, bands, plain window sills, staircasees and spiral staircases upto floor five level excluding the cost of centring, shuttering, finishing &amp; reinforcement - all work upto plinth level.</t>
  </si>
  <si>
    <t>6.1A</t>
  </si>
  <si>
    <t>Brick work with  bricks of class designation 100A in foundation and plinth in:</t>
  </si>
  <si>
    <t>6.1.12A</t>
  </si>
  <si>
    <t>Cement mortar 1:4(1 cement:4 coarse sand)</t>
  </si>
  <si>
    <t>12mm cement plaster of mix:</t>
  </si>
  <si>
    <t>13.11.2</t>
  </si>
  <si>
    <t>1:4(1 cement:4 coarse sand)</t>
  </si>
  <si>
    <t>13.26</t>
  </si>
  <si>
    <t>Neat cement punning</t>
  </si>
  <si>
    <t>Sqm</t>
  </si>
  <si>
    <t>5.22.7B</t>
  </si>
  <si>
    <t>Reinforcement for RCC work including straightening, cutting, bending, placing in position and bonding all complete.(wt @ 90kg/cum)</t>
  </si>
  <si>
    <t>Kg</t>
  </si>
  <si>
    <t>5.9.1</t>
  </si>
  <si>
    <t>Centring and shuttering including strutting, propping etc. and removal of form for lintel, beams, plinth beams, griders, bressumers and contilevers.</t>
  </si>
  <si>
    <t>2.29.1</t>
  </si>
  <si>
    <t xml:space="preserve">Surface dressing of the ground including removing vegetation and inequalities not exceeding 15 cm deep and disposal of rubbish, lead upto 50 m and lift upto 1.5 m
</t>
  </si>
  <si>
    <t>All kinds of soil</t>
  </si>
  <si>
    <t>100sqm</t>
  </si>
  <si>
    <t>2.2.1-(2.5+2.4)</t>
  </si>
  <si>
    <t>Banking excavated earth in layers not exceeding 20 cm in depth, breaking clods, watering .rolling each layer with 1/2 tonne roller, or wooden or steel rammers, and rolling every 3rd and top-most layer with power roller of minimum 8 tonnes and dressing up ; in embankments for roads, flood banks, marginal banks, and guide banks etc . lead upto 50 m and lift upto 1.5 m.</t>
  </si>
  <si>
    <t xml:space="preserve">Providing and laying in position cement concrete of specified grade
exluding the cost of centring and shuttering-all work upto plinth level1:1.5:3(1 Cement :1.5 coarse sand:3 graded stone aggregate 20 mm nominal size)
</t>
  </si>
  <si>
    <t>Carriage of materials</t>
  </si>
  <si>
    <t>a.Bricks</t>
  </si>
  <si>
    <t>Thous.</t>
  </si>
  <si>
    <t>b.Coarse Sand</t>
  </si>
  <si>
    <t>c.Stone chips</t>
  </si>
  <si>
    <t>d.Cement</t>
  </si>
  <si>
    <t>MT</t>
  </si>
  <si>
    <t>e.Local sand</t>
  </si>
  <si>
    <t>Extra cost of building materials</t>
  </si>
  <si>
    <t>thous</t>
  </si>
  <si>
    <t>b.Cement</t>
  </si>
  <si>
    <t>Inouguration Board</t>
  </si>
  <si>
    <t>TOTAL</t>
  </si>
  <si>
    <t>Seigniorage Fee</t>
  </si>
  <si>
    <t xml:space="preserve">a.Bricks     </t>
  </si>
  <si>
    <t>d.L.Sand</t>
  </si>
  <si>
    <t>Seigniorage Fee @10%</t>
  </si>
  <si>
    <t>GRAND TOTAL</t>
  </si>
  <si>
    <t>GST 6%</t>
  </si>
  <si>
    <t>Say</t>
  </si>
</sst>
</file>

<file path=xl/styles.xml><?xml version="1.0" encoding="utf-8"?>
<styleSheet xmlns="http://schemas.openxmlformats.org/spreadsheetml/2006/main">
  <numFmts count="2">
    <numFmt numFmtId="164" formatCode="0.000"/>
    <numFmt numFmtId="165" formatCode="0.0"/>
  </numFmts>
  <fonts count="16">
    <font>
      <sz val="11"/>
      <color theme="1"/>
      <name val="Calibri"/>
      <family val="2"/>
      <scheme val="minor"/>
    </font>
    <font>
      <b/>
      <sz val="20"/>
      <name val="Arial"/>
      <family val="2"/>
    </font>
    <font>
      <b/>
      <sz val="16"/>
      <color theme="1"/>
      <name val="DevLys 010"/>
    </font>
    <font>
      <b/>
      <sz val="12"/>
      <name val="Arial"/>
      <family val="2"/>
    </font>
    <font>
      <sz val="10"/>
      <name val="Arial"/>
      <family val="2"/>
    </font>
    <font>
      <b/>
      <sz val="11"/>
      <name val="Arial"/>
      <family val="2"/>
    </font>
    <font>
      <b/>
      <sz val="10"/>
      <name val="Arial"/>
      <family val="2"/>
    </font>
    <font>
      <b/>
      <sz val="11"/>
      <color theme="1"/>
      <name val="Arial"/>
      <family val="2"/>
    </font>
    <font>
      <sz val="10"/>
      <color theme="1"/>
      <name val="Arial"/>
      <family val="2"/>
    </font>
    <font>
      <u/>
      <sz val="11"/>
      <color theme="10"/>
      <name val="Calibri"/>
      <family val="2"/>
    </font>
    <font>
      <u/>
      <sz val="10"/>
      <color theme="1"/>
      <name val="Arial"/>
      <family val="2"/>
    </font>
    <font>
      <sz val="9"/>
      <name val="Arial"/>
      <family val="2"/>
    </font>
    <font>
      <sz val="9"/>
      <color theme="1"/>
      <name val="Arial"/>
      <family val="2"/>
    </font>
    <font>
      <sz val="11"/>
      <name val="Arial"/>
      <family val="2"/>
    </font>
    <font>
      <sz val="12"/>
      <name val="Times New Roman"/>
      <family val="1"/>
    </font>
    <font>
      <b/>
      <sz val="12"/>
      <name val="Times New Roman"/>
      <family val="1"/>
    </font>
  </fonts>
  <fills count="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s>
  <borders count="1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right style="thin">
        <color indexed="64"/>
      </right>
      <top/>
      <bottom/>
      <diagonal/>
    </border>
  </borders>
  <cellStyleXfs count="3">
    <xf numFmtId="0" fontId="0" fillId="0" borderId="0"/>
    <xf numFmtId="0" fontId="4" fillId="0" borderId="0"/>
    <xf numFmtId="0" fontId="9" fillId="0" borderId="0" applyNumberFormat="0" applyFill="0" applyBorder="0" applyAlignment="0" applyProtection="0">
      <alignment vertical="top"/>
      <protection locked="0"/>
    </xf>
  </cellStyleXfs>
  <cellXfs count="107">
    <xf numFmtId="0" fontId="0" fillId="0" borderId="0" xfId="0"/>
    <xf numFmtId="0" fontId="1" fillId="2" borderId="1"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0" fillId="2" borderId="2" xfId="0" applyFill="1" applyBorder="1" applyAlignment="1">
      <alignment wrapText="1"/>
    </xf>
    <xf numFmtId="0" fontId="0" fillId="2" borderId="3" xfId="0" applyFill="1" applyBorder="1" applyAlignment="1">
      <alignment wrapText="1"/>
    </xf>
    <xf numFmtId="0" fontId="1" fillId="2" borderId="3" xfId="0" applyFont="1" applyFill="1" applyBorder="1" applyAlignment="1" applyProtection="1">
      <alignment horizontal="center" vertical="center" wrapText="1"/>
    </xf>
    <xf numFmtId="0" fontId="2" fillId="3" borderId="0" xfId="0" applyFont="1" applyFill="1" applyAlignment="1">
      <alignment horizontal="center" vertical="center" wrapText="1"/>
    </xf>
    <xf numFmtId="0" fontId="2" fillId="3" borderId="4" xfId="0" applyFont="1" applyFill="1" applyBorder="1" applyAlignment="1">
      <alignment horizontal="center" vertical="center" wrapText="1"/>
    </xf>
    <xf numFmtId="0" fontId="3" fillId="2" borderId="5" xfId="0" applyFont="1" applyFill="1" applyBorder="1" applyAlignment="1" applyProtection="1">
      <alignment horizontal="right" vertical="center" wrapText="1"/>
    </xf>
    <xf numFmtId="0" fontId="3" fillId="2" borderId="6" xfId="0" applyFont="1" applyFill="1" applyBorder="1" applyAlignment="1" applyProtection="1">
      <alignment horizontal="right" vertical="center" wrapText="1"/>
    </xf>
    <xf numFmtId="0" fontId="0" fillId="2" borderId="7" xfId="0" applyFill="1" applyBorder="1" applyAlignment="1">
      <alignment wrapText="1"/>
    </xf>
    <xf numFmtId="2" fontId="3" fillId="2" borderId="8" xfId="0" applyNumberFormat="1" applyFont="1" applyFill="1" applyBorder="1" applyAlignment="1" applyProtection="1">
      <alignment horizontal="left" vertical="center" wrapText="1"/>
    </xf>
    <xf numFmtId="0" fontId="0" fillId="2" borderId="6" xfId="0" applyFill="1" applyBorder="1" applyAlignment="1">
      <alignment wrapText="1"/>
    </xf>
    <xf numFmtId="0" fontId="0" fillId="2" borderId="9" xfId="0" applyFill="1" applyBorder="1" applyAlignment="1">
      <alignment wrapText="1"/>
    </xf>
    <xf numFmtId="0" fontId="3" fillId="2" borderId="8" xfId="0" applyFont="1" applyFill="1" applyBorder="1" applyAlignment="1" applyProtection="1">
      <alignment horizontal="left" vertical="center" wrapText="1"/>
    </xf>
    <xf numFmtId="0" fontId="5" fillId="0" borderId="10" xfId="1" applyFont="1" applyFill="1" applyBorder="1" applyAlignment="1">
      <alignment wrapText="1"/>
    </xf>
    <xf numFmtId="0" fontId="6" fillId="0" borderId="10" xfId="1" applyFont="1" applyFill="1" applyBorder="1" applyAlignment="1">
      <alignment horizontal="center" vertical="top" wrapText="1"/>
    </xf>
    <xf numFmtId="0" fontId="5" fillId="0" borderId="10" xfId="1" applyFont="1" applyFill="1" applyBorder="1" applyAlignment="1">
      <alignment horizontal="center" wrapText="1"/>
    </xf>
    <xf numFmtId="0" fontId="5" fillId="0" borderId="10" xfId="1" applyFont="1" applyFill="1" applyBorder="1" applyAlignment="1">
      <alignment horizontal="right" vertical="top" wrapText="1"/>
    </xf>
    <xf numFmtId="0" fontId="7" fillId="0" borderId="10" xfId="0" applyFont="1" applyBorder="1" applyAlignment="1">
      <alignment horizontal="right" vertical="top" wrapText="1"/>
    </xf>
    <xf numFmtId="1" fontId="4" fillId="0" borderId="10" xfId="0" applyNumberFormat="1" applyFont="1" applyFill="1" applyBorder="1" applyAlignment="1">
      <alignment horizontal="center" vertical="top" wrapText="1"/>
    </xf>
    <xf numFmtId="0" fontId="4" fillId="0" borderId="10" xfId="0" applyFont="1" applyBorder="1" applyAlignment="1">
      <alignment horizontal="center" vertical="top"/>
    </xf>
    <xf numFmtId="0" fontId="4" fillId="0" borderId="10" xfId="0" applyFont="1" applyBorder="1" applyAlignment="1">
      <alignment horizontal="left" vertical="top" wrapText="1"/>
    </xf>
    <xf numFmtId="164" fontId="4" fillId="0" borderId="10" xfId="1" applyNumberFormat="1" applyFont="1" applyFill="1" applyBorder="1" applyAlignment="1">
      <alignment horizontal="center" vertical="top" wrapText="1"/>
    </xf>
    <xf numFmtId="0" fontId="8" fillId="0" borderId="10" xfId="0" applyFont="1" applyBorder="1" applyAlignment="1">
      <alignment horizontal="center" vertical="top"/>
    </xf>
    <xf numFmtId="165" fontId="8" fillId="0" borderId="10" xfId="0" applyNumberFormat="1" applyFont="1" applyBorder="1" applyAlignment="1">
      <alignment horizontal="left" vertical="top" wrapText="1"/>
    </xf>
    <xf numFmtId="0" fontId="4" fillId="0" borderId="10" xfId="0" applyFont="1" applyBorder="1" applyAlignment="1">
      <alignment horizontal="center" wrapText="1"/>
    </xf>
    <xf numFmtId="2" fontId="4" fillId="0" borderId="10" xfId="0" applyNumberFormat="1" applyFont="1" applyFill="1" applyBorder="1" applyAlignment="1">
      <alignment horizontal="center" vertical="top"/>
    </xf>
    <xf numFmtId="2" fontId="4" fillId="0" borderId="10" xfId="0" applyNumberFormat="1" applyFont="1" applyFill="1" applyBorder="1" applyAlignment="1">
      <alignment horizontal="left" vertical="top" wrapText="1"/>
    </xf>
    <xf numFmtId="0" fontId="8" fillId="0" borderId="10" xfId="0" applyFont="1" applyBorder="1"/>
    <xf numFmtId="0" fontId="8" fillId="0" borderId="10" xfId="0" applyFont="1" applyBorder="1" applyAlignment="1">
      <alignment horizontal="right" vertical="top"/>
    </xf>
    <xf numFmtId="0" fontId="4" fillId="0" borderId="10" xfId="0" applyFont="1" applyFill="1" applyBorder="1" applyAlignment="1">
      <alignment horizontal="center" vertical="top"/>
    </xf>
    <xf numFmtId="0" fontId="4" fillId="0" borderId="10" xfId="0" applyFont="1" applyFill="1" applyBorder="1" applyAlignment="1">
      <alignment horizontal="left" vertical="top" wrapText="1"/>
    </xf>
    <xf numFmtId="0" fontId="8" fillId="0" borderId="10" xfId="0" applyFont="1" applyBorder="1" applyAlignment="1">
      <alignment wrapText="1"/>
    </xf>
    <xf numFmtId="164" fontId="4" fillId="0" borderId="10" xfId="1" applyNumberFormat="1" applyFont="1" applyFill="1" applyBorder="1" applyAlignment="1">
      <alignment horizontal="center" vertical="top" wrapText="1"/>
    </xf>
    <xf numFmtId="165" fontId="4" fillId="0" borderId="10" xfId="0" applyNumberFormat="1" applyFont="1" applyFill="1" applyBorder="1" applyAlignment="1">
      <alignment horizontal="center" vertical="top" wrapText="1"/>
    </xf>
    <xf numFmtId="2" fontId="4" fillId="0" borderId="10" xfId="0" applyNumberFormat="1" applyFont="1" applyFill="1" applyBorder="1" applyAlignment="1">
      <alignment horizontal="justify" vertical="top" wrapText="1"/>
    </xf>
    <xf numFmtId="0" fontId="4" fillId="0" borderId="10" xfId="0" applyFont="1" applyFill="1" applyBorder="1" applyAlignment="1">
      <alignment horizontal="center" vertical="top" wrapText="1"/>
    </xf>
    <xf numFmtId="0" fontId="4" fillId="0" borderId="10" xfId="0" applyFont="1" applyFill="1" applyBorder="1" applyAlignment="1">
      <alignment horizontal="center" vertical="top" wrapText="1"/>
    </xf>
    <xf numFmtId="0" fontId="4" fillId="0" borderId="10" xfId="0" applyFont="1" applyFill="1" applyBorder="1" applyAlignment="1">
      <alignment horizontal="left" vertical="top" wrapText="1"/>
    </xf>
    <xf numFmtId="0" fontId="4" fillId="0" borderId="10" xfId="0" applyFont="1" applyFill="1" applyBorder="1" applyAlignment="1">
      <alignment vertical="top"/>
    </xf>
    <xf numFmtId="49" fontId="4" fillId="0" borderId="10" xfId="1" applyNumberFormat="1" applyFont="1" applyFill="1" applyBorder="1" applyAlignment="1">
      <alignment horizontal="left" vertical="top" wrapText="1"/>
    </xf>
    <xf numFmtId="0" fontId="4" fillId="0" borderId="10" xfId="0" applyFont="1" applyBorder="1" applyAlignment="1">
      <alignment horizontal="left" wrapText="1"/>
    </xf>
    <xf numFmtId="0" fontId="8" fillId="0" borderId="10" xfId="0" applyFont="1" applyBorder="1" applyAlignment="1">
      <alignment horizontal="center" vertical="center" wrapText="1"/>
    </xf>
    <xf numFmtId="0" fontId="4" fillId="0" borderId="10" xfId="1" applyFont="1" applyFill="1" applyBorder="1" applyAlignment="1">
      <alignment horizontal="center" vertical="top" wrapText="1"/>
    </xf>
    <xf numFmtId="0" fontId="4" fillId="0" borderId="10" xfId="1" applyFont="1" applyFill="1" applyBorder="1" applyAlignment="1">
      <alignment horizontal="center" vertical="center" wrapText="1"/>
    </xf>
    <xf numFmtId="2" fontId="8" fillId="0" borderId="10" xfId="0" applyNumberFormat="1" applyFont="1" applyBorder="1" applyAlignment="1">
      <alignment horizontal="center" vertical="center" wrapText="1"/>
    </xf>
    <xf numFmtId="0" fontId="4" fillId="0" borderId="11" xfId="1" applyFont="1" applyFill="1" applyBorder="1" applyAlignment="1">
      <alignment horizontal="center" vertical="top" wrapText="1"/>
    </xf>
    <xf numFmtId="0" fontId="8" fillId="0" borderId="10" xfId="0" applyFont="1" applyBorder="1" applyAlignment="1">
      <alignment horizontal="left" vertical="top" wrapText="1"/>
    </xf>
    <xf numFmtId="0" fontId="4" fillId="0" borderId="12" xfId="1" applyFont="1" applyFill="1" applyBorder="1" applyAlignment="1">
      <alignment horizontal="center" vertical="top" wrapText="1"/>
    </xf>
    <xf numFmtId="0" fontId="4" fillId="0" borderId="12" xfId="1" applyFont="1" applyFill="1" applyBorder="1" applyAlignment="1">
      <alignment vertical="top" wrapText="1"/>
    </xf>
    <xf numFmtId="0" fontId="4" fillId="0" borderId="13" xfId="1" applyFont="1" applyFill="1" applyBorder="1" applyAlignment="1">
      <alignment vertical="top" wrapText="1"/>
    </xf>
    <xf numFmtId="0" fontId="4" fillId="0" borderId="11" xfId="1" applyFont="1" applyFill="1" applyBorder="1" applyAlignment="1">
      <alignment horizontal="center" vertical="center" wrapText="1"/>
    </xf>
    <xf numFmtId="0" fontId="8" fillId="0" borderId="11" xfId="0" applyFont="1" applyBorder="1" applyAlignment="1">
      <alignment horizontal="left" vertical="top" wrapText="1"/>
    </xf>
    <xf numFmtId="0" fontId="4" fillId="0" borderId="10" xfId="1" applyFont="1" applyFill="1" applyBorder="1" applyAlignment="1">
      <alignment horizontal="center" vertical="center"/>
    </xf>
    <xf numFmtId="0" fontId="4" fillId="0" borderId="12" xfId="1" applyFont="1" applyFill="1" applyBorder="1" applyAlignment="1">
      <alignment horizontal="center" vertical="center" wrapText="1"/>
    </xf>
    <xf numFmtId="0" fontId="8" fillId="0" borderId="12" xfId="0" applyFont="1" applyBorder="1" applyAlignment="1">
      <alignment horizontal="left" vertical="top" wrapText="1"/>
    </xf>
    <xf numFmtId="0" fontId="4" fillId="0" borderId="13" xfId="1" applyFont="1" applyFill="1" applyBorder="1" applyAlignment="1">
      <alignment horizontal="center" vertical="top" wrapText="1"/>
    </xf>
    <xf numFmtId="0" fontId="8" fillId="0" borderId="13" xfId="0" applyFont="1" applyBorder="1" applyAlignment="1">
      <alignment horizontal="left" vertical="top" wrapText="1"/>
    </xf>
    <xf numFmtId="0" fontId="8" fillId="0" borderId="10" xfId="0" applyFont="1" applyBorder="1" applyAlignment="1">
      <alignment horizontal="center" vertical="top" wrapText="1"/>
    </xf>
    <xf numFmtId="0" fontId="10" fillId="4" borderId="10" xfId="2" applyFont="1" applyFill="1" applyBorder="1" applyAlignment="1" applyProtection="1">
      <alignment horizontal="center" wrapText="1"/>
    </xf>
    <xf numFmtId="0" fontId="4" fillId="0" borderId="10" xfId="0" applyFont="1" applyBorder="1" applyAlignment="1">
      <alignment wrapText="1"/>
    </xf>
    <xf numFmtId="0" fontId="4" fillId="0" borderId="10" xfId="0" applyFont="1" applyBorder="1" applyAlignment="1">
      <alignment horizontal="center" vertical="top" wrapText="1"/>
    </xf>
    <xf numFmtId="0" fontId="8" fillId="0" borderId="13" xfId="0" applyFont="1" applyBorder="1" applyAlignment="1">
      <alignment horizontal="center" vertical="center" wrapText="1"/>
    </xf>
    <xf numFmtId="0" fontId="8" fillId="0" borderId="0" xfId="0" applyFont="1" applyBorder="1" applyAlignment="1">
      <alignment horizontal="center" vertical="top" wrapText="1"/>
    </xf>
    <xf numFmtId="0" fontId="4" fillId="0" borderId="0" xfId="0" applyFont="1" applyBorder="1" applyAlignment="1">
      <alignment horizontal="center" vertical="center" wrapText="1"/>
    </xf>
    <xf numFmtId="164" fontId="4" fillId="0" borderId="10" xfId="0" applyNumberFormat="1" applyFont="1" applyBorder="1" applyAlignment="1">
      <alignment horizontal="center" wrapText="1"/>
    </xf>
    <xf numFmtId="0" fontId="4" fillId="0" borderId="10" xfId="0" applyFont="1" applyBorder="1" applyAlignment="1">
      <alignment horizontal="right" wrapText="1"/>
    </xf>
    <xf numFmtId="0" fontId="8" fillId="0" borderId="10" xfId="0" applyFont="1" applyBorder="1" applyAlignment="1">
      <alignment horizontal="center" vertical="top"/>
    </xf>
    <xf numFmtId="0" fontId="8" fillId="0" borderId="10" xfId="0" applyFont="1" applyBorder="1" applyAlignment="1">
      <alignment horizontal="center"/>
    </xf>
    <xf numFmtId="0" fontId="4" fillId="0" borderId="10" xfId="0" applyFont="1" applyBorder="1"/>
    <xf numFmtId="0" fontId="4" fillId="0" borderId="10" xfId="0" applyFont="1" applyBorder="1" applyAlignment="1">
      <alignment horizontal="center" vertical="top"/>
    </xf>
    <xf numFmtId="0" fontId="8" fillId="0" borderId="10" xfId="0" applyFont="1" applyBorder="1" applyAlignment="1">
      <alignment horizontal="center" wrapText="1"/>
    </xf>
    <xf numFmtId="0" fontId="8" fillId="0" borderId="8" xfId="0" applyFont="1" applyBorder="1" applyAlignment="1">
      <alignment horizontal="center" wrapText="1"/>
    </xf>
    <xf numFmtId="0" fontId="8" fillId="0" borderId="6" xfId="0" applyFont="1" applyBorder="1" applyAlignment="1">
      <alignment horizontal="center" wrapText="1"/>
    </xf>
    <xf numFmtId="0" fontId="8" fillId="0" borderId="7" xfId="0" applyFont="1" applyBorder="1" applyAlignment="1">
      <alignment horizontal="center" wrapText="1"/>
    </xf>
    <xf numFmtId="0" fontId="0" fillId="0" borderId="14" xfId="0" applyBorder="1" applyAlignment="1">
      <alignment horizontal="center" wrapText="1"/>
    </xf>
    <xf numFmtId="0" fontId="0" fillId="0" borderId="15" xfId="0" applyBorder="1" applyAlignment="1">
      <alignment horizontal="center" vertical="top" wrapText="1"/>
    </xf>
    <xf numFmtId="0" fontId="14" fillId="0" borderId="13" xfId="0" applyFont="1" applyBorder="1" applyAlignment="1">
      <alignment vertical="center" wrapText="1"/>
    </xf>
    <xf numFmtId="2" fontId="14" fillId="0" borderId="13" xfId="0" applyNumberFormat="1" applyFont="1" applyBorder="1" applyAlignment="1">
      <alignment horizontal="center" vertical="center" wrapText="1"/>
    </xf>
    <xf numFmtId="2" fontId="4" fillId="0" borderId="10" xfId="1" applyNumberFormat="1" applyFont="1" applyFill="1" applyBorder="1" applyAlignment="1">
      <alignment horizontal="center" vertical="top" wrapText="1"/>
    </xf>
    <xf numFmtId="2" fontId="4" fillId="0" borderId="10" xfId="0" applyNumberFormat="1" applyFont="1" applyBorder="1" applyAlignment="1">
      <alignment horizontal="center" vertical="top" wrapText="1"/>
    </xf>
    <xf numFmtId="2" fontId="4" fillId="0" borderId="11" xfId="0" applyNumberFormat="1" applyFont="1" applyBorder="1" applyAlignment="1">
      <alignment horizontal="center" vertical="top" wrapText="1"/>
    </xf>
    <xf numFmtId="2" fontId="4" fillId="0" borderId="12" xfId="0" applyNumberFormat="1" applyFont="1" applyBorder="1" applyAlignment="1">
      <alignment horizontal="center" vertical="top" wrapText="1"/>
    </xf>
    <xf numFmtId="2" fontId="4" fillId="0" borderId="13" xfId="0" applyNumberFormat="1" applyFont="1" applyBorder="1" applyAlignment="1">
      <alignment horizontal="center" vertical="top" wrapText="1"/>
    </xf>
    <xf numFmtId="2" fontId="4" fillId="0" borderId="10" xfId="0" applyNumberFormat="1" applyFont="1" applyBorder="1" applyAlignment="1">
      <alignment horizontal="center" vertical="top" wrapText="1"/>
    </xf>
    <xf numFmtId="2" fontId="4" fillId="0" borderId="10" xfId="0" applyNumberFormat="1" applyFont="1" applyBorder="1" applyAlignment="1">
      <alignment horizontal="center" vertical="center" wrapText="1"/>
    </xf>
    <xf numFmtId="2" fontId="4" fillId="0" borderId="10" xfId="0" applyNumberFormat="1" applyFont="1" applyBorder="1" applyAlignment="1">
      <alignment horizontal="center" vertical="center"/>
    </xf>
    <xf numFmtId="2" fontId="4" fillId="0" borderId="10" xfId="1" applyNumberFormat="1" applyFont="1" applyFill="1" applyBorder="1" applyAlignment="1">
      <alignment horizontal="center" vertical="top"/>
    </xf>
    <xf numFmtId="2" fontId="8" fillId="0" borderId="10" xfId="0" applyNumberFormat="1" applyFont="1" applyBorder="1" applyAlignment="1">
      <alignment horizontal="center" vertical="top" wrapText="1"/>
    </xf>
    <xf numFmtId="0" fontId="4" fillId="0" borderId="10" xfId="1" applyFont="1" applyFill="1" applyBorder="1" applyAlignment="1">
      <alignment horizontal="center" vertical="top" wrapText="1"/>
    </xf>
    <xf numFmtId="2" fontId="8" fillId="0" borderId="10" xfId="0" applyNumberFormat="1" applyFont="1" applyBorder="1" applyAlignment="1">
      <alignment horizontal="center"/>
    </xf>
    <xf numFmtId="2" fontId="4" fillId="0" borderId="10" xfId="1" applyNumberFormat="1" applyFont="1" applyFill="1" applyBorder="1" applyAlignment="1">
      <alignment horizontal="center" vertical="top" wrapText="1"/>
    </xf>
    <xf numFmtId="2" fontId="4" fillId="0" borderId="10" xfId="1" applyNumberFormat="1" applyFont="1" applyFill="1" applyBorder="1" applyAlignment="1">
      <alignment horizontal="center"/>
    </xf>
    <xf numFmtId="2" fontId="8" fillId="0" borderId="10" xfId="0" applyNumberFormat="1" applyFont="1" applyBorder="1" applyAlignment="1">
      <alignment horizontal="center" wrapText="1"/>
    </xf>
    <xf numFmtId="2" fontId="11" fillId="0" borderId="10" xfId="0" applyNumberFormat="1" applyFont="1" applyBorder="1" applyAlignment="1">
      <alignment horizontal="center" vertical="center"/>
    </xf>
    <xf numFmtId="1" fontId="4" fillId="0" borderId="10" xfId="0" applyNumberFormat="1" applyFont="1" applyBorder="1" applyAlignment="1">
      <alignment horizontal="center" vertical="top" wrapText="1"/>
    </xf>
    <xf numFmtId="2" fontId="12" fillId="0" borderId="10" xfId="0" applyNumberFormat="1" applyFont="1" applyBorder="1" applyAlignment="1">
      <alignment horizontal="center" vertical="center"/>
    </xf>
    <xf numFmtId="0" fontId="4" fillId="0" borderId="0" xfId="0" applyFont="1" applyBorder="1" applyAlignment="1">
      <alignment horizontal="center" wrapText="1"/>
    </xf>
    <xf numFmtId="0" fontId="13" fillId="0" borderId="0" xfId="0" applyFont="1" applyBorder="1" applyAlignment="1">
      <alignment horizontal="center"/>
    </xf>
    <xf numFmtId="0" fontId="8" fillId="0" borderId="0" xfId="0" applyFont="1" applyAlignment="1">
      <alignment horizontal="center" vertical="top" wrapText="1"/>
    </xf>
    <xf numFmtId="2" fontId="13" fillId="0" borderId="10" xfId="0" applyNumberFormat="1" applyFont="1" applyBorder="1" applyAlignment="1">
      <alignment horizontal="center"/>
    </xf>
    <xf numFmtId="1" fontId="8" fillId="0" borderId="10" xfId="0" applyNumberFormat="1" applyFont="1" applyBorder="1" applyAlignment="1">
      <alignment horizontal="center" vertical="top" wrapText="1"/>
    </xf>
    <xf numFmtId="2" fontId="11" fillId="0" borderId="10" xfId="0" applyNumberFormat="1" applyFont="1" applyBorder="1" applyAlignment="1">
      <alignment horizontal="center"/>
    </xf>
    <xf numFmtId="0" fontId="14" fillId="0" borderId="13" xfId="0" applyFont="1" applyBorder="1" applyAlignment="1">
      <alignment horizontal="center" vertical="top" wrapText="1"/>
    </xf>
    <xf numFmtId="2" fontId="14" fillId="0" borderId="13" xfId="0" applyNumberFormat="1" applyFont="1" applyBorder="1" applyAlignment="1">
      <alignment horizontal="center" vertical="top" wrapText="1"/>
    </xf>
    <xf numFmtId="2" fontId="15" fillId="0" borderId="13" xfId="0" applyNumberFormat="1" applyFont="1" applyBorder="1" applyAlignment="1">
      <alignment horizontal="center" vertical="center" wrapText="1"/>
    </xf>
  </cellXfs>
  <cellStyles count="3">
    <cellStyle name="Hyperlink" xfId="2" builtinId="8"/>
    <cellStyle name="Normal" xfId="0" builtinId="0"/>
    <cellStyle name="Normal 2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ll/Desktop/New%20folder%20tender/ward%20no-30/ward%20no-30%20mahesh.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Drain"/>
      <sheetName val="Sheet2"/>
      <sheetName val="road"/>
      <sheetName val="Sheet4"/>
      <sheetName val="BOQ Final"/>
    </sheetNames>
    <sheetDataSet>
      <sheetData sheetId="0">
        <row r="11">
          <cell r="E11">
            <v>360.7</v>
          </cell>
          <cell r="J11">
            <v>101.94257235090899</v>
          </cell>
        </row>
        <row r="14">
          <cell r="E14">
            <v>287.3</v>
          </cell>
          <cell r="J14">
            <v>11.213682958599989</v>
          </cell>
        </row>
        <row r="17">
          <cell r="E17">
            <v>283.3</v>
          </cell>
          <cell r="J17">
            <v>111.52416356877323</v>
          </cell>
        </row>
        <row r="22">
          <cell r="E22">
            <v>3998.1</v>
          </cell>
          <cell r="J22">
            <v>11.213682958599989</v>
          </cell>
        </row>
        <row r="28">
          <cell r="E28">
            <v>5335.9</v>
          </cell>
          <cell r="J28">
            <v>26.345609065155809</v>
          </cell>
        </row>
        <row r="33">
          <cell r="E33">
            <v>5017.8999999999996</v>
          </cell>
          <cell r="J33">
            <v>33.373920430412007</v>
          </cell>
        </row>
        <row r="37">
          <cell r="E37">
            <v>192.2</v>
          </cell>
          <cell r="J37">
            <v>226.76579925650557</v>
          </cell>
        </row>
        <row r="40">
          <cell r="E40">
            <v>92.6</v>
          </cell>
          <cell r="J40">
            <v>2107.6487252124648</v>
          </cell>
        </row>
        <row r="44">
          <cell r="E44">
            <v>211.6</v>
          </cell>
          <cell r="J44">
            <v>144.05204460966544</v>
          </cell>
        </row>
        <row r="47">
          <cell r="E47">
            <v>995.29</v>
          </cell>
          <cell r="J47">
            <v>20084.486209352155</v>
          </cell>
        </row>
        <row r="48">
          <cell r="E48">
            <v>1143.3800000000001</v>
          </cell>
          <cell r="J48">
            <v>31.462504885759</v>
          </cell>
        </row>
        <row r="49">
          <cell r="E49">
            <v>493.08</v>
          </cell>
          <cell r="J49">
            <v>33.427769901142661</v>
          </cell>
        </row>
        <row r="50">
          <cell r="E50">
            <v>0</v>
          </cell>
          <cell r="J50">
            <v>20.273147528521612</v>
          </cell>
        </row>
        <row r="51">
          <cell r="E51">
            <v>336.17</v>
          </cell>
          <cell r="J51">
            <v>11.213682958599989</v>
          </cell>
        </row>
        <row r="54">
          <cell r="E54">
            <v>365.45</v>
          </cell>
        </row>
        <row r="55">
          <cell r="E55">
            <v>18.55</v>
          </cell>
        </row>
        <row r="58">
          <cell r="E58">
            <v>5285</v>
          </cell>
        </row>
        <row r="59">
          <cell r="E59">
            <v>175.8</v>
          </cell>
        </row>
        <row r="60">
          <cell r="E60">
            <v>556.33000000000004</v>
          </cell>
        </row>
        <row r="61">
          <cell r="E61">
            <v>141.85</v>
          </cell>
        </row>
      </sheetData>
      <sheetData sheetId="1"/>
      <sheetData sheetId="2">
        <row r="10">
          <cell r="E10">
            <v>1355.4</v>
          </cell>
          <cell r="J10">
            <v>483.27137546468401</v>
          </cell>
        </row>
        <row r="16">
          <cell r="E16">
            <v>364.4</v>
          </cell>
          <cell r="J16">
            <v>26.051990711898963</v>
          </cell>
        </row>
        <row r="20">
          <cell r="J20">
            <v>26.051990711898963</v>
          </cell>
        </row>
        <row r="24">
          <cell r="J24">
            <v>171.00371747211895</v>
          </cell>
        </row>
        <row r="28">
          <cell r="E28">
            <v>4420.8</v>
          </cell>
          <cell r="J28">
            <v>73.62519114232316</v>
          </cell>
        </row>
        <row r="33">
          <cell r="J33">
            <v>60.408921933085502</v>
          </cell>
        </row>
        <row r="36">
          <cell r="J36">
            <v>5516.579925650557</v>
          </cell>
        </row>
        <row r="37">
          <cell r="J37">
            <v>32.763210058333804</v>
          </cell>
        </row>
        <row r="38">
          <cell r="J38">
            <v>65.526420116667609</v>
          </cell>
        </row>
        <row r="39">
          <cell r="J39">
            <v>26.051990711898963</v>
          </cell>
        </row>
        <row r="40">
          <cell r="J40">
            <v>23.560061165543413</v>
          </cell>
        </row>
      </sheetData>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7"/>
  <sheetViews>
    <sheetView tabSelected="1" workbookViewId="0">
      <selection activeCell="J12" sqref="J12"/>
    </sheetView>
  </sheetViews>
  <sheetFormatPr defaultRowHeight="15"/>
  <cols>
    <col min="3" max="3" width="46.5703125" customWidth="1"/>
    <col min="7" max="7" width="13.7109375" customWidth="1"/>
  </cols>
  <sheetData>
    <row r="1" spans="1:7" ht="27" thickBot="1">
      <c r="A1" s="1" t="s">
        <v>0</v>
      </c>
      <c r="B1" s="2"/>
      <c r="C1" s="3"/>
      <c r="D1" s="3"/>
      <c r="E1" s="3"/>
      <c r="F1" s="3"/>
      <c r="G1" s="4"/>
    </row>
    <row r="2" spans="1:7" ht="27" thickBot="1">
      <c r="A2" s="1" t="s">
        <v>1</v>
      </c>
      <c r="B2" s="2"/>
      <c r="C2" s="2"/>
      <c r="D2" s="2"/>
      <c r="E2" s="2"/>
      <c r="F2" s="2"/>
      <c r="G2" s="5"/>
    </row>
    <row r="3" spans="1:7">
      <c r="A3" s="6" t="s">
        <v>2</v>
      </c>
      <c r="B3" s="6"/>
      <c r="C3" s="6"/>
      <c r="D3" s="6"/>
      <c r="E3" s="6"/>
      <c r="F3" s="6"/>
      <c r="G3" s="6"/>
    </row>
    <row r="4" spans="1:7">
      <c r="A4" s="6"/>
      <c r="B4" s="6"/>
      <c r="C4" s="6"/>
      <c r="D4" s="6"/>
      <c r="E4" s="6"/>
      <c r="F4" s="6"/>
      <c r="G4" s="6"/>
    </row>
    <row r="5" spans="1:7">
      <c r="A5" s="7"/>
      <c r="B5" s="7"/>
      <c r="C5" s="7"/>
      <c r="D5" s="7"/>
      <c r="E5" s="7"/>
      <c r="F5" s="7"/>
      <c r="G5" s="7"/>
    </row>
    <row r="6" spans="1:7" ht="15.75">
      <c r="A6" s="8" t="s">
        <v>3</v>
      </c>
      <c r="B6" s="9"/>
      <c r="C6" s="10"/>
      <c r="D6" s="11">
        <f>G77</f>
        <v>1452216</v>
      </c>
      <c r="E6" s="12"/>
      <c r="F6" s="12"/>
      <c r="G6" s="13"/>
    </row>
    <row r="7" spans="1:7" ht="15.75">
      <c r="A7" s="8" t="s">
        <v>4</v>
      </c>
      <c r="B7" s="9"/>
      <c r="C7" s="10"/>
      <c r="D7" s="11">
        <v>34000</v>
      </c>
      <c r="E7" s="12"/>
      <c r="F7" s="12"/>
      <c r="G7" s="13"/>
    </row>
    <row r="8" spans="1:7" ht="15.75">
      <c r="A8" s="8" t="s">
        <v>5</v>
      </c>
      <c r="B8" s="9"/>
      <c r="C8" s="10"/>
      <c r="D8" s="14" t="s">
        <v>6</v>
      </c>
      <c r="E8" s="12"/>
      <c r="F8" s="12"/>
      <c r="G8" s="13"/>
    </row>
    <row r="9" spans="1:7" ht="15.75">
      <c r="A9" s="8" t="s">
        <v>7</v>
      </c>
      <c r="B9" s="9"/>
      <c r="C9" s="10"/>
      <c r="D9" s="11">
        <v>2500</v>
      </c>
      <c r="E9" s="12"/>
      <c r="F9" s="12"/>
      <c r="G9" s="13"/>
    </row>
    <row r="10" spans="1:7" ht="30">
      <c r="A10" s="15" t="s">
        <v>8</v>
      </c>
      <c r="B10" s="16" t="s">
        <v>9</v>
      </c>
      <c r="C10" s="17" t="s">
        <v>10</v>
      </c>
      <c r="D10" s="15" t="s">
        <v>11</v>
      </c>
      <c r="E10" s="18" t="s">
        <v>12</v>
      </c>
      <c r="F10" s="19" t="s">
        <v>13</v>
      </c>
      <c r="G10" s="15" t="s">
        <v>14</v>
      </c>
    </row>
    <row r="11" spans="1:7">
      <c r="A11" s="20">
        <v>1</v>
      </c>
      <c r="B11" s="21" t="s">
        <v>15</v>
      </c>
      <c r="C11" s="22" t="s">
        <v>16</v>
      </c>
      <c r="D11" s="23" t="s">
        <v>17</v>
      </c>
      <c r="E11" s="80">
        <f>[1]Drain!E11</f>
        <v>360.7</v>
      </c>
      <c r="F11" s="81">
        <f>[1]Drain!J11</f>
        <v>101.94257235090899</v>
      </c>
      <c r="G11" s="82">
        <f>F11*E11</f>
        <v>36770.685846972869</v>
      </c>
    </row>
    <row r="12" spans="1:7">
      <c r="A12" s="20"/>
      <c r="B12" s="21"/>
      <c r="C12" s="22"/>
      <c r="D12" s="23"/>
      <c r="E12" s="80"/>
      <c r="F12" s="81"/>
      <c r="G12" s="83"/>
    </row>
    <row r="13" spans="1:7">
      <c r="A13" s="20"/>
      <c r="B13" s="21"/>
      <c r="C13" s="22"/>
      <c r="D13" s="23"/>
      <c r="E13" s="80"/>
      <c r="F13" s="81"/>
      <c r="G13" s="83"/>
    </row>
    <row r="14" spans="1:7">
      <c r="A14" s="20"/>
      <c r="B14" s="21"/>
      <c r="C14" s="22"/>
      <c r="D14" s="23"/>
      <c r="E14" s="80"/>
      <c r="F14" s="81"/>
      <c r="G14" s="83"/>
    </row>
    <row r="15" spans="1:7" ht="26.25" customHeight="1">
      <c r="A15" s="20"/>
      <c r="B15" s="21"/>
      <c r="C15" s="22"/>
      <c r="D15" s="23"/>
      <c r="E15" s="80"/>
      <c r="F15" s="81"/>
      <c r="G15" s="84"/>
    </row>
    <row r="16" spans="1:7">
      <c r="A16" s="20">
        <v>2</v>
      </c>
      <c r="B16" s="24">
        <v>2.2799999999999998</v>
      </c>
      <c r="C16" s="25" t="s">
        <v>18</v>
      </c>
      <c r="D16" s="26"/>
      <c r="E16" s="62"/>
      <c r="F16" s="85"/>
      <c r="G16" s="86"/>
    </row>
    <row r="17" spans="1:7" ht="30.75" customHeight="1">
      <c r="A17" s="20"/>
      <c r="B17" s="24"/>
      <c r="C17" s="25"/>
      <c r="D17" s="26" t="s">
        <v>17</v>
      </c>
      <c r="E17" s="87">
        <f>[1]Drain!E14</f>
        <v>287.3</v>
      </c>
      <c r="F17" s="85">
        <f>[1]Drain!J14+[1]road!J20</f>
        <v>37.265673670498956</v>
      </c>
      <c r="G17" s="86">
        <f>E17*F17</f>
        <v>10706.428045534351</v>
      </c>
    </row>
    <row r="18" spans="1:7">
      <c r="A18" s="20">
        <v>3</v>
      </c>
      <c r="B18" s="27">
        <v>11.72</v>
      </c>
      <c r="C18" s="28" t="s">
        <v>19</v>
      </c>
      <c r="D18" s="26"/>
      <c r="E18" s="62"/>
      <c r="F18" s="85"/>
      <c r="G18" s="86"/>
    </row>
    <row r="19" spans="1:7">
      <c r="A19" s="20"/>
      <c r="B19" s="27"/>
      <c r="C19" s="28"/>
      <c r="D19" s="69"/>
      <c r="E19" s="68"/>
      <c r="F19" s="68"/>
      <c r="G19" s="69"/>
    </row>
    <row r="20" spans="1:7" ht="25.5" customHeight="1">
      <c r="A20" s="20"/>
      <c r="B20" s="27"/>
      <c r="C20" s="28"/>
      <c r="D20" s="26" t="s">
        <v>20</v>
      </c>
      <c r="E20" s="87">
        <f>[1]Drain!E17</f>
        <v>283.3</v>
      </c>
      <c r="F20" s="85">
        <f>[1]Drain!J17+[1]road!J24</f>
        <v>282.52788104089217</v>
      </c>
      <c r="G20" s="86">
        <f>E20*F20</f>
        <v>80040.148698884761</v>
      </c>
    </row>
    <row r="21" spans="1:7">
      <c r="A21" s="20">
        <v>4</v>
      </c>
      <c r="B21" s="31">
        <v>4.0999999999999996</v>
      </c>
      <c r="C21" s="32" t="s">
        <v>21</v>
      </c>
      <c r="D21" s="72"/>
      <c r="E21" s="59"/>
      <c r="F21" s="59"/>
      <c r="G21" s="86"/>
    </row>
    <row r="22" spans="1:7">
      <c r="A22" s="20"/>
      <c r="B22" s="31"/>
      <c r="C22" s="32"/>
      <c r="D22" s="26"/>
      <c r="E22" s="85"/>
      <c r="F22" s="85"/>
      <c r="G22" s="86"/>
    </row>
    <row r="23" spans="1:7">
      <c r="A23" s="20"/>
      <c r="B23" s="31"/>
      <c r="C23" s="32"/>
      <c r="D23" s="26"/>
      <c r="E23" s="85"/>
      <c r="F23" s="85"/>
      <c r="G23" s="86"/>
    </row>
    <row r="24" spans="1:7">
      <c r="A24" s="20"/>
      <c r="B24" s="31" t="s">
        <v>22</v>
      </c>
      <c r="C24" s="32" t="s">
        <v>23</v>
      </c>
      <c r="D24" s="69"/>
      <c r="E24" s="68"/>
      <c r="F24" s="68"/>
      <c r="G24" s="69"/>
    </row>
    <row r="25" spans="1:7">
      <c r="A25" s="20"/>
      <c r="B25" s="31"/>
      <c r="C25" s="32"/>
      <c r="D25" s="34" t="s">
        <v>17</v>
      </c>
      <c r="E25" s="88">
        <f>[1]Drain!E22</f>
        <v>3998.1</v>
      </c>
      <c r="F25" s="85">
        <f>[1]Drain!J22</f>
        <v>11.213682958599989</v>
      </c>
      <c r="G25" s="86">
        <f>E25*F25</f>
        <v>44833.425836778617</v>
      </c>
    </row>
    <row r="26" spans="1:7">
      <c r="A26" s="20">
        <v>5</v>
      </c>
      <c r="B26" s="35" t="s">
        <v>24</v>
      </c>
      <c r="C26" s="36" t="s">
        <v>25</v>
      </c>
      <c r="D26" s="26"/>
      <c r="E26" s="62"/>
      <c r="F26" s="85"/>
      <c r="G26" s="86"/>
    </row>
    <row r="27" spans="1:7">
      <c r="A27" s="20"/>
      <c r="B27" s="35"/>
      <c r="C27" s="36"/>
      <c r="D27" s="26"/>
      <c r="E27" s="62"/>
      <c r="F27" s="85"/>
      <c r="G27" s="86"/>
    </row>
    <row r="28" spans="1:7">
      <c r="A28" s="20"/>
      <c r="B28" s="35"/>
      <c r="C28" s="36"/>
      <c r="D28" s="26"/>
      <c r="E28" s="62"/>
      <c r="F28" s="85"/>
      <c r="G28" s="86"/>
    </row>
    <row r="29" spans="1:7">
      <c r="A29" s="20"/>
      <c r="B29" s="35"/>
      <c r="C29" s="36"/>
      <c r="D29" s="69"/>
      <c r="E29" s="68"/>
      <c r="F29" s="68"/>
      <c r="G29" s="69"/>
    </row>
    <row r="30" spans="1:7" ht="36.75" customHeight="1">
      <c r="A30" s="20"/>
      <c r="B30" s="35"/>
      <c r="C30" s="36"/>
      <c r="D30" s="26" t="s">
        <v>17</v>
      </c>
      <c r="E30" s="87">
        <f>[1]Drain!E28</f>
        <v>5335.9</v>
      </c>
      <c r="F30" s="85">
        <f>[1]Drain!J28</f>
        <v>26.345609065155809</v>
      </c>
      <c r="G30" s="86">
        <f>E30*F30</f>
        <v>140577.53541076486</v>
      </c>
    </row>
    <row r="31" spans="1:7">
      <c r="A31" s="20">
        <v>6</v>
      </c>
      <c r="B31" s="37" t="s">
        <v>26</v>
      </c>
      <c r="C31" s="32" t="s">
        <v>27</v>
      </c>
      <c r="D31" s="72"/>
      <c r="E31" s="59"/>
      <c r="F31" s="59"/>
      <c r="G31" s="86"/>
    </row>
    <row r="32" spans="1:7">
      <c r="A32" s="20"/>
      <c r="B32" s="37"/>
      <c r="C32" s="32"/>
      <c r="D32" s="26"/>
      <c r="E32" s="62"/>
      <c r="F32" s="85"/>
      <c r="G32" s="86"/>
    </row>
    <row r="33" spans="1:7">
      <c r="A33" s="20"/>
      <c r="B33" s="38" t="s">
        <v>28</v>
      </c>
      <c r="C33" s="39" t="s">
        <v>29</v>
      </c>
      <c r="D33" s="26" t="s">
        <v>17</v>
      </c>
      <c r="E33" s="87">
        <f>[1]Drain!E33</f>
        <v>5017.8999999999996</v>
      </c>
      <c r="F33" s="85">
        <f>[1]Drain!J33</f>
        <v>33.373920430412007</v>
      </c>
      <c r="G33" s="86">
        <f>E33*F33</f>
        <v>167466.99532776439</v>
      </c>
    </row>
    <row r="34" spans="1:7">
      <c r="A34" s="20">
        <v>7</v>
      </c>
      <c r="B34" s="39">
        <v>13.11</v>
      </c>
      <c r="C34" s="40" t="s">
        <v>30</v>
      </c>
      <c r="D34" s="69"/>
      <c r="E34" s="68"/>
      <c r="F34" s="68"/>
      <c r="G34" s="69"/>
    </row>
    <row r="35" spans="1:7">
      <c r="A35" s="20"/>
      <c r="B35" s="39" t="s">
        <v>31</v>
      </c>
      <c r="C35" s="40" t="s">
        <v>32</v>
      </c>
      <c r="D35" s="72"/>
      <c r="E35" s="59"/>
      <c r="F35" s="59"/>
      <c r="G35" s="86"/>
    </row>
    <row r="36" spans="1:7">
      <c r="A36" s="20"/>
      <c r="B36" s="41" t="s">
        <v>33</v>
      </c>
      <c r="C36" s="42" t="s">
        <v>34</v>
      </c>
      <c r="D36" s="26" t="s">
        <v>35</v>
      </c>
      <c r="E36" s="87">
        <f>[1]Drain!E37</f>
        <v>192.2</v>
      </c>
      <c r="F36" s="85">
        <f>[1]Drain!J37</f>
        <v>226.76579925650557</v>
      </c>
      <c r="G36" s="86">
        <f>E36*F36</f>
        <v>43584.386617100368</v>
      </c>
    </row>
    <row r="37" spans="1:7">
      <c r="A37" s="20">
        <v>8</v>
      </c>
      <c r="B37" s="27" t="s">
        <v>36</v>
      </c>
      <c r="C37" s="28" t="s">
        <v>37</v>
      </c>
      <c r="D37" s="69"/>
      <c r="E37" s="68"/>
      <c r="F37" s="68"/>
      <c r="G37" s="69"/>
    </row>
    <row r="38" spans="1:7">
      <c r="A38" s="20"/>
      <c r="B38" s="27"/>
      <c r="C38" s="28"/>
      <c r="D38" s="43"/>
      <c r="E38" s="59"/>
      <c r="F38" s="89"/>
      <c r="G38" s="86"/>
    </row>
    <row r="39" spans="1:7">
      <c r="A39" s="20"/>
      <c r="B39" s="27"/>
      <c r="C39" s="28"/>
      <c r="D39" s="26" t="s">
        <v>38</v>
      </c>
      <c r="E39" s="87">
        <f>[1]Drain!E40</f>
        <v>92.6</v>
      </c>
      <c r="F39" s="85">
        <f>[1]Drain!J40</f>
        <v>2107.6487252124648</v>
      </c>
      <c r="G39" s="86">
        <f>E39*F39</f>
        <v>195168.27195467422</v>
      </c>
    </row>
    <row r="40" spans="1:7">
      <c r="A40" s="44">
        <v>9</v>
      </c>
      <c r="B40" s="27" t="s">
        <v>39</v>
      </c>
      <c r="C40" s="28" t="s">
        <v>40</v>
      </c>
      <c r="D40" s="43"/>
      <c r="E40" s="59"/>
      <c r="F40" s="59"/>
      <c r="G40" s="86"/>
    </row>
    <row r="41" spans="1:7">
      <c r="A41" s="44"/>
      <c r="B41" s="27"/>
      <c r="C41" s="28"/>
      <c r="D41" s="45"/>
      <c r="E41" s="90"/>
      <c r="F41" s="89"/>
      <c r="G41" s="86"/>
    </row>
    <row r="42" spans="1:7">
      <c r="A42" s="44"/>
      <c r="B42" s="27"/>
      <c r="C42" s="28"/>
      <c r="D42" s="46" t="s">
        <v>20</v>
      </c>
      <c r="E42" s="91">
        <f>[1]Drain!E44</f>
        <v>211.6</v>
      </c>
      <c r="F42" s="89">
        <f>[1]road!J33+[1]Drain!J44</f>
        <v>204.46096654275095</v>
      </c>
      <c r="G42" s="86">
        <f>E42*F42</f>
        <v>43263.9405204461</v>
      </c>
    </row>
    <row r="43" spans="1:7">
      <c r="A43" s="44">
        <v>10</v>
      </c>
      <c r="B43" s="44" t="s">
        <v>41</v>
      </c>
      <c r="C43" s="28" t="s">
        <v>42</v>
      </c>
      <c r="D43" s="45"/>
      <c r="E43" s="92"/>
      <c r="F43" s="89"/>
      <c r="G43" s="86"/>
    </row>
    <row r="44" spans="1:7">
      <c r="A44" s="44"/>
      <c r="B44" s="44"/>
      <c r="C44" s="28"/>
      <c r="D44" s="45"/>
      <c r="E44" s="92"/>
      <c r="F44" s="89"/>
      <c r="G44" s="86"/>
    </row>
    <row r="45" spans="1:7" ht="21.75" customHeight="1">
      <c r="A45" s="44"/>
      <c r="B45" s="44"/>
      <c r="C45" s="28"/>
      <c r="D45" s="45"/>
      <c r="E45" s="92"/>
      <c r="F45" s="89"/>
      <c r="G45" s="86"/>
    </row>
    <row r="46" spans="1:7">
      <c r="A46" s="44"/>
      <c r="B46" s="44"/>
      <c r="C46" s="29" t="s">
        <v>43</v>
      </c>
      <c r="D46" s="45" t="s">
        <v>44</v>
      </c>
      <c r="E46" s="93">
        <f>[1]road!E10</f>
        <v>1355.4</v>
      </c>
      <c r="F46" s="89">
        <f>[1]road!J10</f>
        <v>483.27137546468401</v>
      </c>
      <c r="G46" s="86">
        <f>E46*F46/100</f>
        <v>6550.2602230483271</v>
      </c>
    </row>
    <row r="47" spans="1:7">
      <c r="A47" s="44">
        <v>11</v>
      </c>
      <c r="B47" s="47" t="s">
        <v>45</v>
      </c>
      <c r="C47" s="48" t="s">
        <v>46</v>
      </c>
      <c r="D47" s="45"/>
      <c r="E47" s="92"/>
      <c r="F47" s="89"/>
      <c r="G47" s="86"/>
    </row>
    <row r="48" spans="1:7">
      <c r="A48" s="44"/>
      <c r="B48" s="49"/>
      <c r="C48" s="48"/>
      <c r="D48" s="45"/>
      <c r="E48" s="92"/>
      <c r="F48" s="89"/>
      <c r="G48" s="86"/>
    </row>
    <row r="49" spans="1:7">
      <c r="A49" s="44"/>
      <c r="B49" s="50"/>
      <c r="C49" s="48"/>
      <c r="D49" s="45"/>
      <c r="E49" s="92"/>
      <c r="F49" s="89"/>
      <c r="G49" s="86"/>
    </row>
    <row r="50" spans="1:7">
      <c r="A50" s="44"/>
      <c r="B50" s="50"/>
      <c r="C50" s="48"/>
      <c r="D50" s="45"/>
      <c r="E50" s="92"/>
      <c r="F50" s="89"/>
      <c r="G50" s="86"/>
    </row>
    <row r="51" spans="1:7" ht="41.25" customHeight="1">
      <c r="A51" s="44"/>
      <c r="B51" s="51"/>
      <c r="C51" s="48"/>
      <c r="D51" s="45" t="s">
        <v>17</v>
      </c>
      <c r="E51" s="93">
        <f>[1]road!E16</f>
        <v>364.4</v>
      </c>
      <c r="F51" s="89">
        <f>[1]road!J16</f>
        <v>26.051990711898963</v>
      </c>
      <c r="G51" s="86">
        <f>E51*F51</f>
        <v>9493.3454154159808</v>
      </c>
    </row>
    <row r="52" spans="1:7">
      <c r="A52" s="49">
        <v>12</v>
      </c>
      <c r="B52" s="52">
        <v>16.420000000000002</v>
      </c>
      <c r="C52" s="53" t="s">
        <v>47</v>
      </c>
      <c r="D52" s="54"/>
      <c r="E52" s="93"/>
      <c r="F52" s="87"/>
      <c r="G52" s="93"/>
    </row>
    <row r="53" spans="1:7">
      <c r="A53" s="49"/>
      <c r="B53" s="55"/>
      <c r="C53" s="56"/>
      <c r="D53" s="54"/>
      <c r="E53" s="93"/>
      <c r="F53" s="87"/>
      <c r="G53" s="93"/>
    </row>
    <row r="54" spans="1:7">
      <c r="A54" s="49"/>
      <c r="B54" s="55"/>
      <c r="C54" s="56"/>
      <c r="D54" s="54"/>
      <c r="E54" s="93"/>
      <c r="F54" s="87"/>
      <c r="G54" s="93"/>
    </row>
    <row r="55" spans="1:7" ht="30" customHeight="1">
      <c r="A55" s="57"/>
      <c r="B55" s="55"/>
      <c r="C55" s="58"/>
      <c r="D55" s="54" t="s">
        <v>17</v>
      </c>
      <c r="E55" s="93">
        <f>[1]road!E28</f>
        <v>4420.8</v>
      </c>
      <c r="F55" s="87">
        <f>[1]road!J28</f>
        <v>73.62519114232316</v>
      </c>
      <c r="G55" s="93">
        <f>F55*E55</f>
        <v>325482.24500198226</v>
      </c>
    </row>
    <row r="56" spans="1:7">
      <c r="A56" s="59">
        <v>15</v>
      </c>
      <c r="B56" s="59"/>
      <c r="C56" s="60" t="s">
        <v>48</v>
      </c>
      <c r="D56" s="72"/>
      <c r="E56" s="59"/>
      <c r="F56" s="59"/>
      <c r="G56" s="94"/>
    </row>
    <row r="57" spans="1:7">
      <c r="A57" s="59"/>
      <c r="B57" s="59"/>
      <c r="C57" s="61" t="s">
        <v>49</v>
      </c>
      <c r="D57" s="62" t="s">
        <v>50</v>
      </c>
      <c r="E57" s="95">
        <f>[1]Drain!E47</f>
        <v>995.29</v>
      </c>
      <c r="F57" s="96">
        <f>[1]road!J36+[1]Drain!J47</f>
        <v>25601.066135002711</v>
      </c>
      <c r="G57" s="86">
        <f>F57*E57/1000</f>
        <v>25480.485113506846</v>
      </c>
    </row>
    <row r="58" spans="1:7">
      <c r="A58" s="59"/>
      <c r="B58" s="59"/>
      <c r="C58" s="61" t="s">
        <v>51</v>
      </c>
      <c r="D58" s="59" t="s">
        <v>17</v>
      </c>
      <c r="E58" s="97">
        <f>[1]Drain!E48</f>
        <v>1143.3800000000001</v>
      </c>
      <c r="F58" s="89">
        <f>[1]road!J37+[1]Drain!J48</f>
        <v>64.2257149440928</v>
      </c>
      <c r="G58" s="89">
        <f>F58*E58</f>
        <v>73434.397952776839</v>
      </c>
    </row>
    <row r="59" spans="1:7">
      <c r="A59" s="59"/>
      <c r="B59" s="59"/>
      <c r="C59" s="61" t="s">
        <v>52</v>
      </c>
      <c r="D59" s="59" t="s">
        <v>17</v>
      </c>
      <c r="E59" s="97">
        <f>[1]Drain!E49</f>
        <v>493.08</v>
      </c>
      <c r="F59" s="89">
        <f>[1]road!J38+[1]Drain!J49</f>
        <v>98.954190017810276</v>
      </c>
      <c r="G59" s="89">
        <f>F59*E59</f>
        <v>48792.33201398189</v>
      </c>
    </row>
    <row r="60" spans="1:7">
      <c r="A60" s="59"/>
      <c r="B60" s="59"/>
      <c r="C60" s="61" t="s">
        <v>53</v>
      </c>
      <c r="D60" s="59" t="s">
        <v>54</v>
      </c>
      <c r="E60" s="97">
        <f>[1]Drain!E50</f>
        <v>0</v>
      </c>
      <c r="F60" s="89">
        <f>[1]road!J40+[1]Drain!J50</f>
        <v>43.833208694065021</v>
      </c>
      <c r="G60" s="89">
        <f>F60*E60</f>
        <v>0</v>
      </c>
    </row>
    <row r="61" spans="1:7">
      <c r="A61" s="59"/>
      <c r="B61" s="59"/>
      <c r="C61" s="61" t="s">
        <v>55</v>
      </c>
      <c r="D61" s="59" t="s">
        <v>17</v>
      </c>
      <c r="E61" s="97">
        <f>[1]Drain!E51</f>
        <v>336.17</v>
      </c>
      <c r="F61" s="89">
        <f>[1]road!J39+[1]Drain!J51</f>
        <v>37.265673670498956</v>
      </c>
      <c r="G61" s="89">
        <f>F61*E61</f>
        <v>12527.601517811634</v>
      </c>
    </row>
    <row r="62" spans="1:7">
      <c r="A62" s="63">
        <v>16</v>
      </c>
      <c r="B62" s="64"/>
      <c r="C62" s="65" t="s">
        <v>56</v>
      </c>
      <c r="D62" s="98"/>
      <c r="E62" s="99"/>
      <c r="F62" s="100"/>
      <c r="G62" s="72"/>
    </row>
    <row r="63" spans="1:7">
      <c r="A63" s="33"/>
      <c r="B63" s="62"/>
      <c r="C63" s="42" t="s">
        <v>49</v>
      </c>
      <c r="D63" s="66" t="s">
        <v>57</v>
      </c>
      <c r="E63" s="101">
        <f>[1]Drain!E54</f>
        <v>365.45</v>
      </c>
      <c r="F63" s="102">
        <f>F57</f>
        <v>25601.066135002711</v>
      </c>
      <c r="G63" s="89">
        <f>F63*E63/1000</f>
        <v>9355.90961903674</v>
      </c>
    </row>
    <row r="64" spans="1:7">
      <c r="A64" s="33"/>
      <c r="B64" s="62"/>
      <c r="C64" s="42" t="s">
        <v>58</v>
      </c>
      <c r="D64" s="66" t="s">
        <v>54</v>
      </c>
      <c r="E64" s="101">
        <f>[1]Drain!E55</f>
        <v>18.55</v>
      </c>
      <c r="F64" s="89">
        <f>F60</f>
        <v>43.833208694065021</v>
      </c>
      <c r="G64" s="89">
        <f>F64*E64</f>
        <v>813.1060212749062</v>
      </c>
    </row>
    <row r="65" spans="1:7">
      <c r="A65" s="33"/>
      <c r="B65" s="62"/>
      <c r="C65" s="42" t="s">
        <v>59</v>
      </c>
      <c r="D65" s="66"/>
      <c r="E65" s="101"/>
      <c r="F65" s="89"/>
      <c r="G65" s="89">
        <v>3500</v>
      </c>
    </row>
    <row r="66" spans="1:7">
      <c r="A66" s="33"/>
      <c r="B66" s="62"/>
      <c r="C66" s="67" t="s">
        <v>60</v>
      </c>
      <c r="D66" s="66"/>
      <c r="E66" s="101"/>
      <c r="F66" s="89"/>
      <c r="G66" s="89">
        <f>SUM(G11:G65)</f>
        <v>1277841.501137756</v>
      </c>
    </row>
    <row r="67" spans="1:7">
      <c r="A67" s="59">
        <v>17</v>
      </c>
      <c r="B67" s="62"/>
      <c r="C67" s="68" t="s">
        <v>61</v>
      </c>
      <c r="D67" s="69"/>
      <c r="E67" s="103"/>
      <c r="F67" s="89"/>
      <c r="G67" s="89"/>
    </row>
    <row r="68" spans="1:7">
      <c r="A68" s="33"/>
      <c r="B68" s="62"/>
      <c r="C68" s="70" t="s">
        <v>62</v>
      </c>
      <c r="D68" s="71" t="s">
        <v>50</v>
      </c>
      <c r="E68" s="91">
        <f>[1]Drain!E58</f>
        <v>5285</v>
      </c>
      <c r="F68" s="89">
        <f>F57</f>
        <v>25601.066135002711</v>
      </c>
      <c r="G68" s="86">
        <f>F68*E68/1000</f>
        <v>135301.63452348934</v>
      </c>
    </row>
    <row r="69" spans="1:7">
      <c r="A69" s="33"/>
      <c r="B69" s="62"/>
      <c r="C69" s="70" t="s">
        <v>51</v>
      </c>
      <c r="D69" s="68" t="s">
        <v>17</v>
      </c>
      <c r="E69" s="91">
        <f>[1]Drain!E59</f>
        <v>175.8</v>
      </c>
      <c r="F69" s="89">
        <f>F58</f>
        <v>64.2257149440928</v>
      </c>
      <c r="G69" s="89">
        <f>F69*E69</f>
        <v>11290.880687171515</v>
      </c>
    </row>
    <row r="70" spans="1:7">
      <c r="A70" s="33"/>
      <c r="B70" s="62"/>
      <c r="C70" s="70" t="s">
        <v>52</v>
      </c>
      <c r="D70" s="68" t="s">
        <v>17</v>
      </c>
      <c r="E70" s="91">
        <f>[1]Drain!E60</f>
        <v>556.33000000000004</v>
      </c>
      <c r="F70" s="89">
        <f>F59</f>
        <v>98.954190017810276</v>
      </c>
      <c r="G70" s="89">
        <f>F70*E70</f>
        <v>55051.184532608393</v>
      </c>
    </row>
    <row r="71" spans="1:7">
      <c r="A71" s="33"/>
      <c r="B71" s="62"/>
      <c r="C71" s="70" t="s">
        <v>63</v>
      </c>
      <c r="D71" s="71" t="s">
        <v>17</v>
      </c>
      <c r="E71" s="91">
        <f>[1]Drain!E61</f>
        <v>141.85</v>
      </c>
      <c r="F71" s="89">
        <f>F61</f>
        <v>37.265673670498956</v>
      </c>
      <c r="G71" s="89">
        <f>F71*E71</f>
        <v>5286.1358101602764</v>
      </c>
    </row>
    <row r="72" spans="1:7">
      <c r="A72" s="33"/>
      <c r="B72" s="62"/>
      <c r="C72" s="29"/>
      <c r="D72" s="66"/>
      <c r="E72" s="85"/>
      <c r="F72" s="89"/>
      <c r="G72" s="91">
        <f>SUM(G68:G71)</f>
        <v>206929.83555342953</v>
      </c>
    </row>
    <row r="73" spans="1:7">
      <c r="A73" s="33"/>
      <c r="B73" s="62"/>
      <c r="C73" s="30" t="s">
        <v>64</v>
      </c>
      <c r="D73" s="66"/>
      <c r="E73" s="85"/>
      <c r="F73" s="89"/>
      <c r="G73" s="91">
        <f>G72*10%</f>
        <v>20692.983555342955</v>
      </c>
    </row>
    <row r="74" spans="1:7">
      <c r="A74" s="33"/>
      <c r="B74" s="59"/>
      <c r="C74" s="72" t="s">
        <v>65</v>
      </c>
      <c r="D74" s="72"/>
      <c r="E74" s="59"/>
      <c r="F74" s="59"/>
      <c r="G74" s="94">
        <v>1370014.74</v>
      </c>
    </row>
    <row r="75" spans="1:7">
      <c r="A75" s="33"/>
      <c r="B75" s="59"/>
      <c r="C75" s="72"/>
      <c r="D75" s="73" t="s">
        <v>66</v>
      </c>
      <c r="E75" s="74"/>
      <c r="F75" s="75"/>
      <c r="G75" s="94">
        <f>G74*6%</f>
        <v>82200.884399999995</v>
      </c>
    </row>
    <row r="76" spans="1:7">
      <c r="A76" s="33"/>
      <c r="B76" s="59"/>
      <c r="C76" s="72"/>
      <c r="D76" s="72"/>
      <c r="E76" s="59"/>
      <c r="F76" s="59"/>
      <c r="G76" s="94">
        <f>G74+G75</f>
        <v>1452215.6244000001</v>
      </c>
    </row>
    <row r="77" spans="1:7" ht="15.75">
      <c r="A77" s="76"/>
      <c r="B77" s="77"/>
      <c r="C77" s="78"/>
      <c r="D77" s="79"/>
      <c r="E77" s="104"/>
      <c r="F77" s="105" t="s">
        <v>67</v>
      </c>
      <c r="G77" s="106">
        <f>ROUND(G76,-0.5)</f>
        <v>1452216</v>
      </c>
    </row>
  </sheetData>
  <mergeCells count="52">
    <mergeCell ref="D75:F75"/>
    <mergeCell ref="A47:A51"/>
    <mergeCell ref="B47:B48"/>
    <mergeCell ref="C47:C51"/>
    <mergeCell ref="A52:A55"/>
    <mergeCell ref="B52:B55"/>
    <mergeCell ref="C52:C55"/>
    <mergeCell ref="A40:A42"/>
    <mergeCell ref="B40:B42"/>
    <mergeCell ref="C40:C42"/>
    <mergeCell ref="A43:A46"/>
    <mergeCell ref="B43:B46"/>
    <mergeCell ref="C43:C45"/>
    <mergeCell ref="A31:A33"/>
    <mergeCell ref="B31:B32"/>
    <mergeCell ref="C31:C32"/>
    <mergeCell ref="A34:A36"/>
    <mergeCell ref="A37:A39"/>
    <mergeCell ref="B37:B39"/>
    <mergeCell ref="C37:C39"/>
    <mergeCell ref="A21:A25"/>
    <mergeCell ref="B21:B23"/>
    <mergeCell ref="C21:C23"/>
    <mergeCell ref="B24:B25"/>
    <mergeCell ref="C24:C25"/>
    <mergeCell ref="A26:A30"/>
    <mergeCell ref="B26:B30"/>
    <mergeCell ref="C26:C30"/>
    <mergeCell ref="G11:G15"/>
    <mergeCell ref="A16:A17"/>
    <mergeCell ref="B16:B17"/>
    <mergeCell ref="C16:C17"/>
    <mergeCell ref="A18:A20"/>
    <mergeCell ref="B18:B20"/>
    <mergeCell ref="C18:C20"/>
    <mergeCell ref="A8:C8"/>
    <mergeCell ref="D8:G8"/>
    <mergeCell ref="A9:C9"/>
    <mergeCell ref="D9:G9"/>
    <mergeCell ref="A11:A15"/>
    <mergeCell ref="B11:B15"/>
    <mergeCell ref="C11:C15"/>
    <mergeCell ref="D11:D15"/>
    <mergeCell ref="E11:E15"/>
    <mergeCell ref="F11:F15"/>
    <mergeCell ref="A1:G1"/>
    <mergeCell ref="A2:G2"/>
    <mergeCell ref="A3:G5"/>
    <mergeCell ref="A6:C6"/>
    <mergeCell ref="D6:G6"/>
    <mergeCell ref="A7:C7"/>
    <mergeCell ref="D7:G7"/>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2026-06-18T09:04:20Z</dcterms:created>
  <dcterms:modified xsi:type="dcterms:W3CDTF">2026-06-18T09:06:16Z</dcterms:modified>
</cp:coreProperties>
</file>